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eshwa\Documents\RAN5\TT_analysis_16.x\Rel17_Revised_TT_30.01\37.571-1 16.4.1 TT\"/>
    </mc:Choice>
  </mc:AlternateContent>
  <xr:revisionPtr revIDLastSave="0" documentId="13_ncr:1_{72718126-E34B-44FB-8EA8-5779E03A0098}" xr6:coauthVersionLast="47" xr6:coauthVersionMax="47" xr10:uidLastSave="{00000000-0000-0000-0000-000000000000}"/>
  <bookViews>
    <workbookView xWindow="-28920" yWindow="-120" windowWidth="29040" windowHeight="15720" tabRatio="846" activeTab="2" xr2:uid="{00000000-000D-0000-FFFF-FFFF00000000}"/>
  </bookViews>
  <sheets>
    <sheet name="Template" sheetId="2" r:id="rId1"/>
    <sheet name="16.4.1-1" sheetId="6" r:id="rId2"/>
    <sheet name="16.4.1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5" l="1"/>
  <c r="L95" i="6"/>
  <c r="D22" i="5"/>
  <c r="L91" i="5"/>
  <c r="L87" i="5"/>
  <c r="D74" i="5"/>
  <c r="D74" i="6"/>
  <c r="L91" i="6"/>
  <c r="L87" i="6"/>
  <c r="D22" i="6"/>
  <c r="M73" i="6" l="1"/>
  <c r="M72" i="6"/>
  <c r="M71" i="6"/>
  <c r="D66" i="6"/>
  <c r="D70" i="6" s="1"/>
  <c r="I64" i="6"/>
  <c r="I66" i="6" s="1"/>
  <c r="H64" i="6"/>
  <c r="H66" i="6" s="1"/>
  <c r="G64" i="6"/>
  <c r="G66" i="6" s="1"/>
  <c r="F64" i="6"/>
  <c r="F66" i="6" s="1"/>
  <c r="E63" i="6"/>
  <c r="E66" i="6" s="1"/>
  <c r="D63" i="6"/>
  <c r="D50" i="6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F34" i="6"/>
  <c r="D34" i="6"/>
  <c r="I28" i="6"/>
  <c r="I46" i="6" s="1"/>
  <c r="G28" i="6"/>
  <c r="G34" i="6" s="1"/>
  <c r="E27" i="6"/>
  <c r="E34" i="6" s="1"/>
  <c r="I20" i="6"/>
  <c r="H20" i="6"/>
  <c r="G20" i="6"/>
  <c r="F20" i="6"/>
  <c r="I17" i="6"/>
  <c r="H17" i="6"/>
  <c r="H19" i="6" s="1"/>
  <c r="G17" i="6"/>
  <c r="G37" i="6" s="1"/>
  <c r="F17" i="6"/>
  <c r="F37" i="6" s="1"/>
  <c r="F38" i="6" s="1"/>
  <c r="E17" i="6"/>
  <c r="D17" i="6"/>
  <c r="E9" i="6"/>
  <c r="I21" i="6" s="1"/>
  <c r="D9" i="6"/>
  <c r="F18" i="6" s="1"/>
  <c r="I19" i="6" l="1"/>
  <c r="F49" i="6"/>
  <c r="F50" i="6" s="1"/>
  <c r="G49" i="6"/>
  <c r="G50" i="6" s="1"/>
  <c r="D69" i="6"/>
  <c r="H18" i="6"/>
  <c r="G18" i="6"/>
  <c r="E70" i="6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I18" i="6"/>
  <c r="H49" i="6"/>
  <c r="H50" i="6" s="1"/>
  <c r="J50" i="6" s="1"/>
  <c r="J96" i="6" s="1"/>
  <c r="F69" i="6"/>
  <c r="H70" i="6"/>
  <c r="E46" i="6"/>
  <c r="K46" i="6" s="1"/>
  <c r="K92" i="6" s="1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H21" i="6"/>
  <c r="I33" i="6"/>
  <c r="I34" i="6" s="1"/>
  <c r="K34" i="6" s="1"/>
  <c r="K80" i="6" s="1"/>
  <c r="I38" i="6"/>
  <c r="I42" i="6"/>
  <c r="E50" i="6"/>
  <c r="E42" i="6"/>
  <c r="E18" i="6"/>
  <c r="E38" i="6"/>
  <c r="E22" i="6" l="1"/>
  <c r="E74" i="6"/>
  <c r="E96" i="6" s="1"/>
  <c r="K50" i="6"/>
  <c r="K96" i="6" s="1"/>
  <c r="H71" i="6"/>
  <c r="H84" i="6" s="1"/>
  <c r="H83" i="6" s="1"/>
  <c r="I71" i="6"/>
  <c r="I84" i="6" s="1"/>
  <c r="K42" i="6"/>
  <c r="K88" i="6" s="1"/>
  <c r="G87" i="6" s="1"/>
  <c r="D96" i="6"/>
  <c r="I91" i="6"/>
  <c r="I93" i="6"/>
  <c r="H91" i="6"/>
  <c r="H93" i="6"/>
  <c r="F71" i="6"/>
  <c r="F80" i="6" s="1"/>
  <c r="H85" i="6"/>
  <c r="F87" i="6"/>
  <c r="F89" i="6"/>
  <c r="G71" i="6"/>
  <c r="G80" i="6" s="1"/>
  <c r="K38" i="6"/>
  <c r="K84" i="6" s="1"/>
  <c r="M73" i="5"/>
  <c r="M72" i="5"/>
  <c r="M71" i="5"/>
  <c r="I64" i="5"/>
  <c r="I66" i="5" s="1"/>
  <c r="H64" i="5"/>
  <c r="H66" i="5" s="1"/>
  <c r="G64" i="5"/>
  <c r="G66" i="5" s="1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G17" i="5"/>
  <c r="F17" i="5"/>
  <c r="E17" i="5"/>
  <c r="D17" i="5"/>
  <c r="E9" i="5"/>
  <c r="G21" i="5" s="1"/>
  <c r="D9" i="5"/>
  <c r="H21" i="5" s="1"/>
  <c r="I83" i="6" l="1"/>
  <c r="F19" i="5"/>
  <c r="H49" i="5"/>
  <c r="H19" i="5"/>
  <c r="I85" i="6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I49" i="5"/>
  <c r="I50" i="5" s="1"/>
  <c r="J42" i="5"/>
  <c r="J88" i="5" s="1"/>
  <c r="F49" i="5"/>
  <c r="F50" i="5" s="1"/>
  <c r="E50" i="5"/>
  <c r="I38" i="5"/>
  <c r="J92" i="5"/>
  <c r="G46" i="5"/>
  <c r="H50" i="5"/>
  <c r="I33" i="5"/>
  <c r="I34" i="5" s="1"/>
  <c r="H33" i="5"/>
  <c r="H34" i="5" s="1"/>
  <c r="J34" i="5" s="1"/>
  <c r="J80" i="5" s="1"/>
  <c r="E18" i="5"/>
  <c r="G18" i="5"/>
  <c r="F18" i="5"/>
  <c r="H70" i="5"/>
  <c r="H69" i="5"/>
  <c r="F70" i="5"/>
  <c r="F69" i="5"/>
  <c r="D70" i="5"/>
  <c r="D69" i="5"/>
  <c r="F72" i="5"/>
  <c r="F73" i="5" s="1"/>
  <c r="F88" i="5" s="1"/>
  <c r="H72" i="5"/>
  <c r="H73" i="5" s="1"/>
  <c r="H92" i="5" s="1"/>
  <c r="G70" i="5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G42" i="5"/>
  <c r="E46" i="5"/>
  <c r="D18" i="5"/>
  <c r="F37" i="5"/>
  <c r="F38" i="5" s="1"/>
  <c r="J38" i="5" s="1"/>
  <c r="G37" i="5"/>
  <c r="G38" i="5" s="1"/>
  <c r="I42" i="5"/>
  <c r="H18" i="5"/>
  <c r="F21" i="5"/>
  <c r="I18" i="5"/>
  <c r="E38" i="5"/>
  <c r="E22" i="5" l="1"/>
  <c r="E74" i="5"/>
  <c r="E96" i="5" s="1"/>
  <c r="K42" i="5"/>
  <c r="K34" i="5"/>
  <c r="K80" i="5" s="1"/>
  <c r="K50" i="5"/>
  <c r="K96" i="5" s="1"/>
  <c r="K46" i="5"/>
  <c r="K92" i="5" s="1"/>
  <c r="I71" i="5"/>
  <c r="I84" i="5" s="1"/>
  <c r="F71" i="5"/>
  <c r="F80" i="5" s="1"/>
  <c r="G71" i="5"/>
  <c r="G80" i="5" s="1"/>
  <c r="H71" i="5"/>
  <c r="J50" i="5"/>
  <c r="J96" i="5" s="1"/>
  <c r="K38" i="5"/>
  <c r="K84" i="5" s="1"/>
  <c r="D96" i="5"/>
  <c r="J84" i="5"/>
  <c r="K88" i="5"/>
  <c r="G89" i="5" s="1"/>
  <c r="H91" i="5"/>
  <c r="H93" i="5"/>
  <c r="F87" i="5"/>
  <c r="F89" i="5"/>
  <c r="H84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<sst xmlns="http://schemas.openxmlformats.org/spreadsheetml/2006/main" count="484" uniqueCount="106">
  <si>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</si>
  <si>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</si>
  <si>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</si>
  <si>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</si>
  <si>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</si>
  <si>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</si>
  <si>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</si>
  <si>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</si>
  <si>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</si>
  <si>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</si>
  <si>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</si>
  <si>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</si>
  <si>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</si>
  <si>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</si>
  <si>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</si>
  <si>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</si>
  <si>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</si>
  <si>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</si>
  <si>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</si>
  <si>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</si>
  <si>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</si>
  <si>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</si>
  <si>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</si>
  <si>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</si>
  <si>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</si>
  <si>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</si>
  <si>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</si>
  <si>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</si>
  <si>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</si>
  <si>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</si>
  <si>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</si>
  <si>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</si>
  <si>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</si>
  <si>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</si>
  <si>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</si>
  <si>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</si>
  <si>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</si>
  <si>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</si>
  <si>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</si>
  <si>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</si>
  <si>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</si>
  <si>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</si>
  <si>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</si>
  <si>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</si>
  <si>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</si>
  <si>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</si>
  <si>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</si>
  <si>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</si>
  <si>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</si>
  <si>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</si>
  <si>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</si>
  <si>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</si>
  <si>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</si>
  <si>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</si>
  <si>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</si>
  <si>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</si>
  <si>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</si>
  <si>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</si>
  <si>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</si>
  <si>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</si>
  <si>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</si>
  <si>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</si>
  <si>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</si>
  <si>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</si>
  <si>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</si>
  <si>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</si>
  <si>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</si>
  <si>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</si>
  <si>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</si>
  <si>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</si>
  <si>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</si>
  <si>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</si>
  <si>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</si>
  <si>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</si>
  <si>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</si>
  <si>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</si>
  <si>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</si>
  <si>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</si>
  <si>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</si>
  <si>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</si>
  <si>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</si>
  <si>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</si>
  <si>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</si>
  <si>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</si>
  <si>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</si>
  <si>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</si>
  <si>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</si>
  <si>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</si>
  <si>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</si>
  <si>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</si>
  <si>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</si>
  <si>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</si>
  <si>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</si>
  <si>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</si>
  <si>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</si>
  <si>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 xml:space="preserve">38.133 Table 10.1.24.2.1-1 </t>
  </si>
  <si>
    <t>38.133 Table 10.1.24.2.1-1</t>
  </si>
  <si>
    <t>Template is for 2 NR cells, intra-frequency</t>
  </si>
  <si>
    <t>38.133 Table B.2.14-1, NR_TDD_FR1_G</t>
  </si>
  <si>
    <t>16.4.1</t>
  </si>
  <si>
    <t>From TS 38.133 Table A.6.8.2.1.1-1</t>
  </si>
  <si>
    <t>From TS 38.133 Table A.6.8.2.1.1-3</t>
  </si>
  <si>
    <t>v17.16.0</t>
  </si>
  <si>
    <t>Reference: TS 38.133 v17.16.0 clauses A.6.8.2.1.1-3</t>
  </si>
  <si>
    <t>37.571-1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</si>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</sst>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4" customWidth="1"/>
    <col min="5" max="5" width="12" style="4" customWidth="1"/>
    <col min="6" max="6" width="11.453125" style="17" customWidth="1"/>
    <col min="7" max="7" width="9.7265625" customWidth="1"/>
    <col min="8" max="8" width="32.7265625" style="9" customWidth="1"/>
  </cols>
  <sheetData>
    <row r="1" spans="1:8" ht="13">
      <c r="A1" s="25" t="s">
        <v>43</v>
      </c>
    </row>
    <row r="3" spans="1:8" ht="13">
      <c r="A3" s="25" t="s">
        <v>46</v>
      </c>
      <c r="B3" t="s">
        <v>97</v>
      </c>
    </row>
    <row r="4" spans="1:8" ht="13">
      <c r="A4" s="25"/>
      <c r="F4"/>
      <c r="H4"/>
    </row>
    <row r="5" spans="1:8" ht="13">
      <c r="A5" s="25"/>
      <c r="F5"/>
      <c r="H5"/>
    </row>
    <row r="6" spans="1:8" ht="13">
      <c r="C6" s="25" t="s">
        <v>30</v>
      </c>
      <c r="D6" s="116">
        <v>38.133000000000003</v>
      </c>
      <c r="E6" s="116" t="s">
        <v>104</v>
      </c>
      <c r="F6" s="25" t="s">
        <v>31</v>
      </c>
      <c r="H6"/>
    </row>
    <row r="7" spans="1:8" ht="13">
      <c r="A7" s="25" t="s">
        <v>29</v>
      </c>
      <c r="B7" t="s">
        <v>94</v>
      </c>
      <c r="C7" t="s">
        <v>99</v>
      </c>
      <c r="D7" s="4" t="s">
        <v>102</v>
      </c>
      <c r="E7" s="4" t="s">
        <v>105</v>
      </c>
      <c r="F7" t="s">
        <v>49</v>
      </c>
      <c r="H7"/>
    </row>
    <row r="8" spans="1:8">
      <c r="F8"/>
      <c r="H8"/>
    </row>
    <row r="9" spans="1:8">
      <c r="F9" s="2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topLeftCell="A48" workbookViewId="0">
      <selection activeCell="B62" sqref="B62"/>
    </sheetView>
  </sheetViews>
  <sheetFormatPr defaultRowHeight="12.5"/>
  <cols>
    <col min="1" max="1" width="20.81640625" customWidth="1"/>
    <col min="2" max="2" width="10.54296875" customWidth="1"/>
    <col min="4" max="4" width="9.1796875" style="149"/>
    <col min="6" max="6" width="9.1796875" style="149" customWidth="1"/>
    <col min="8" max="8" width="11.453125" style="149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2" t="s">
        <v>54</v>
      </c>
      <c r="D2" s="188" t="s">
        <v>0</v>
      </c>
      <c r="E2" s="189"/>
      <c r="F2" s="188" t="s">
        <v>1</v>
      </c>
      <c r="G2" s="190"/>
      <c r="H2" s="188" t="s">
        <v>2</v>
      </c>
      <c r="I2" s="190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 ht="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2">
        <v>15</v>
      </c>
      <c r="E5" s="145">
        <v>15</v>
      </c>
      <c r="F5" s="152">
        <v>15</v>
      </c>
      <c r="G5" s="145">
        <v>15</v>
      </c>
      <c r="H5" s="152">
        <v>15</v>
      </c>
      <c r="I5" s="114">
        <v>15</v>
      </c>
      <c r="J5" s="116"/>
      <c r="K5" s="116"/>
      <c r="L5" s="30"/>
      <c r="M5" s="13" t="s">
        <v>100</v>
      </c>
    </row>
    <row r="6" spans="1:13" ht="13">
      <c r="A6" s="3" t="s">
        <v>52</v>
      </c>
      <c r="B6" s="35" t="s">
        <v>53</v>
      </c>
      <c r="C6" s="4"/>
      <c r="D6" s="152">
        <v>20</v>
      </c>
      <c r="E6" s="145">
        <v>20</v>
      </c>
      <c r="F6" s="152">
        <v>20</v>
      </c>
      <c r="G6" s="145">
        <v>20</v>
      </c>
      <c r="H6" s="152">
        <v>20</v>
      </c>
      <c r="I6" s="114">
        <v>20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-98</v>
      </c>
      <c r="E9" s="136">
        <f t="shared" ref="E9" si="0">E8+10*LOG10(E5/15)</f>
        <v>-98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103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 ht="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 ht="13">
      <c r="A15" s="1" t="s">
        <v>17</v>
      </c>
      <c r="B15" s="140"/>
      <c r="C15" s="139"/>
      <c r="D15" s="188" t="s">
        <v>0</v>
      </c>
      <c r="E15" s="190"/>
      <c r="F15" s="188" t="s">
        <v>1</v>
      </c>
      <c r="G15" s="190"/>
      <c r="H15" s="188" t="s">
        <v>2</v>
      </c>
      <c r="I15" s="190"/>
      <c r="J15" s="139"/>
      <c r="K15" s="139"/>
      <c r="L15" s="140"/>
      <c r="M15" s="18"/>
    </row>
    <row r="16" spans="1:13" ht="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0.15848931924611098</v>
      </c>
      <c r="E18" s="5">
        <f>(10^12)*(10^-3)*10^(E9/10)</f>
        <v>0.15848931924611098</v>
      </c>
      <c r="F18" s="157">
        <f>(10^12)*(10^-3)*10^((D9+F10)/10)</f>
        <v>1.9952623149688152E-101</v>
      </c>
      <c r="G18" s="5">
        <f>(10^12)*(10^-3)*10^((E9+G10)/10)</f>
        <v>0.1</v>
      </c>
      <c r="H18" s="157">
        <f>(10^12)*(10^-3)*10^((D9+H10)/10)</f>
        <v>1.9952623149688152E-101</v>
      </c>
      <c r="I18" s="5">
        <f>(10^12)*(10^-3)*10^((E9+I10)/10)</f>
        <v>1.5848931924611082E-2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-1097</v>
      </c>
      <c r="G21" s="21">
        <f>E9+G10</f>
        <v>-100</v>
      </c>
      <c r="H21" s="154">
        <f>D9+H10</f>
        <v>-1097</v>
      </c>
      <c r="I21" s="21">
        <f>E9+I10</f>
        <v>-108</v>
      </c>
      <c r="J21" s="68"/>
      <c r="K21" s="68"/>
      <c r="L21" s="69"/>
      <c r="M21" s="13" t="s">
        <v>66</v>
      </c>
    </row>
    <row r="22" spans="1:38" ht="13" thickBot="1">
      <c r="A22" s="186" t="s">
        <v>34</v>
      </c>
      <c r="B22" s="33" t="s">
        <v>59</v>
      </c>
      <c r="C22" s="8"/>
      <c r="D22" s="155">
        <f>10*LOG((D18+F18+H18)*10^-9)+10*LOG((19.08*10^6)/(D5*10^3))</f>
        <v>-66.955128886876054</v>
      </c>
      <c r="E22" s="10">
        <f>10*LOG((E18+G18+I18)*10^-9)+10*LOG((19.08*10^6)/(E5*10^3))</f>
        <v>-64.57226522883343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8" t="s">
        <v>0</v>
      </c>
      <c r="E25" s="191"/>
      <c r="F25" s="188" t="s">
        <v>1</v>
      </c>
      <c r="G25" s="191"/>
      <c r="H25" s="188" t="s">
        <v>2</v>
      </c>
      <c r="I25" s="191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20"/>
      <c r="D31" s="192" t="s">
        <v>0</v>
      </c>
      <c r="E31" s="191"/>
      <c r="F31" s="188" t="s">
        <v>1</v>
      </c>
      <c r="G31" s="191"/>
      <c r="H31" s="188" t="s">
        <v>2</v>
      </c>
      <c r="I31" s="191"/>
      <c r="J31" s="188" t="s">
        <v>32</v>
      </c>
      <c r="K31" s="191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8" t="s">
        <v>0</v>
      </c>
      <c r="E61" s="191"/>
      <c r="F61" s="192" t="s">
        <v>1</v>
      </c>
      <c r="G61" s="191"/>
      <c r="H61" s="192" t="s">
        <v>2</v>
      </c>
      <c r="I61" s="191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0.15848931924611098</v>
      </c>
      <c r="E70" s="82">
        <f>(10^12)*(10^-3)*10^((E66+10*LOG10(E5/15))/10)</f>
        <v>0.15848931924611098</v>
      </c>
      <c r="F70" s="164">
        <f>(10^12)*(10^-3)*10^((D66+F66+10*LOG10(D5/15))/10)</f>
        <v>1.9952623149688152E-101</v>
      </c>
      <c r="G70" s="82">
        <f>(10^12)*(10^-3)*10^((E66+G66+10*LOG10(E5/15))/10)</f>
        <v>0.1</v>
      </c>
      <c r="H70" s="164">
        <f>(10^12)*(10^-3)*10^((D66+H66+10*LOG10(D5/15))/10)</f>
        <v>1.9952623149688152E-101</v>
      </c>
      <c r="I70" s="82">
        <f>(10^12)*(10^-3)*10^((E66+I66+10*LOG10(E5/15))/10)</f>
        <v>1.5848931924611082E-2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-999.00000000000023</v>
      </c>
      <c r="G71" s="7">
        <f>10*LOG(G70/(E70+I70))</f>
        <v>-2.4139268515822403</v>
      </c>
      <c r="H71" s="158">
        <f>10*LOG(H70/(D70+F70))</f>
        <v>-999.00000000000023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-1097</v>
      </c>
      <c r="G73" s="96">
        <f>G72+10*LOG10(E5/15)</f>
        <v>-100</v>
      </c>
      <c r="H73" s="168">
        <f>H72+10*LOG10(F5/15)</f>
        <v>-1097</v>
      </c>
      <c r="I73" s="96">
        <f>I72+10*LOG10(G5/15)</f>
        <v>-108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10*LOG((D70+F70+H70)*10^-9)+10*LOG((19.08*10^6)/(D5*10^3))</f>
        <v>-66.955128886876054</v>
      </c>
      <c r="E74" s="98">
        <f>10*LOG((E70+G70+I70)*10^-9)+10*LOG((19.08*10^6)/(E5*10^3))</f>
        <v>-64.57226522883343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8" t="s">
        <v>0</v>
      </c>
      <c r="E77" s="191"/>
      <c r="F77" s="188" t="s">
        <v>1</v>
      </c>
      <c r="G77" s="191"/>
      <c r="H77" s="192" t="s">
        <v>2</v>
      </c>
      <c r="I77" s="191"/>
      <c r="J77" s="188" t="s">
        <v>32</v>
      </c>
      <c r="K77" s="191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-999.30000000000018</v>
      </c>
      <c r="G79" s="101">
        <f>G80-K80</f>
        <v>-2.7151639702328021</v>
      </c>
      <c r="H79" s="173"/>
      <c r="I79" s="146"/>
      <c r="J79" s="74"/>
      <c r="K79" s="75"/>
      <c r="L79" s="127">
        <v>-3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-999.00000000000023</v>
      </c>
      <c r="G80" s="100">
        <f t="shared" si="10"/>
        <v>-2.4139268515822403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8" t="s">
        <v>74</v>
      </c>
      <c r="B81" s="89" t="s">
        <v>6</v>
      </c>
      <c r="C81" s="93"/>
      <c r="D81" s="184"/>
      <c r="E81" s="100"/>
      <c r="F81" s="170">
        <f>F80+J80</f>
        <v>-998.70000000000027</v>
      </c>
      <c r="G81" s="100">
        <f>G80+K80</f>
        <v>-2.1126897329316785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-999.30000000000018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-999.00000000000023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-998.70000000000027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-1098.5297058540777</v>
      </c>
      <c r="G87" s="101">
        <f>G88-K88</f>
        <v>-101.52970585407783</v>
      </c>
      <c r="H87" s="173"/>
      <c r="I87" s="146"/>
      <c r="J87" s="74"/>
      <c r="K87" s="75"/>
      <c r="L87" s="127">
        <f>-123.5</f>
        <v>-123.5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9" t="s">
        <v>80</v>
      </c>
      <c r="B88" s="137" t="s">
        <v>58</v>
      </c>
      <c r="C88" s="93"/>
      <c r="D88" s="184"/>
      <c r="E88" s="100"/>
      <c r="F88" s="170">
        <f>F73</f>
        <v>-1097</v>
      </c>
      <c r="G88" s="100">
        <f t="shared" ref="G88" si="12">G73</f>
        <v>-100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8" t="s">
        <v>78</v>
      </c>
      <c r="B89" s="137" t="s">
        <v>58</v>
      </c>
      <c r="C89" s="93"/>
      <c r="D89" s="184"/>
      <c r="E89" s="100"/>
      <c r="F89" s="170">
        <f>F88+J88</f>
        <v>-1095.4702941459223</v>
      </c>
      <c r="G89" s="100">
        <f>G88+K88</f>
        <v>-98.470294145922168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-109.52970585407783</v>
      </c>
      <c r="J91" s="74"/>
      <c r="K91" s="75"/>
      <c r="L91" s="127">
        <f>-123.5</f>
        <v>-123.5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-108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-106.47029414592217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-68.455128886876054</v>
      </c>
      <c r="E95" s="101">
        <f>E96-K96</f>
        <v>-66.076345907628806</v>
      </c>
      <c r="F95" s="171"/>
      <c r="G95" s="147"/>
      <c r="H95" s="174"/>
      <c r="I95" s="104"/>
      <c r="J95" s="73"/>
      <c r="K95" s="104"/>
      <c r="L95" s="127">
        <f>-123.5+10*LOG((19.08*10^6)/(E5*10^3))</f>
        <v>-92.455128886876054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9" t="s">
        <v>41</v>
      </c>
      <c r="B96" s="137" t="s">
        <v>59</v>
      </c>
      <c r="C96" s="93"/>
      <c r="D96" s="170">
        <f>D74</f>
        <v>-66.955128886876054</v>
      </c>
      <c r="E96" s="100">
        <f t="shared" ref="E96" si="14">E74</f>
        <v>-64.57226522883343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-65.455128886876054</v>
      </c>
      <c r="E97" s="101">
        <f>E96+K96</f>
        <v>-63.068184550038062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J31:K31"/>
    <mergeCell ref="D61:E61"/>
    <mergeCell ref="F61:G61"/>
    <mergeCell ref="H61:I61"/>
    <mergeCell ref="D77:E77"/>
    <mergeCell ref="F77:G77"/>
    <mergeCell ref="H77:I77"/>
    <mergeCell ref="J77:K77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15" priority="1" stopIfTrue="1" operator="lessThan">
      <formula>$L$95</formula>
    </cfRule>
  </conditionalFormatting>
  <conditionalFormatting sqref="E97">
    <cfRule type="cellIs" dxfId="14" priority="2" stopIfTrue="1" operator="greaterThan">
      <formula>$L$97</formula>
    </cfRule>
  </conditionalFormatting>
  <conditionalFormatting sqref="G79">
    <cfRule type="cellIs" dxfId="13" priority="6" stopIfTrue="1" operator="lessThan">
      <formula>$L$79</formula>
    </cfRule>
  </conditionalFormatting>
  <conditionalFormatting sqref="G87">
    <cfRule type="cellIs" dxfId="12" priority="4" stopIfTrue="1" operator="lessThan">
      <formula>$L$87</formula>
    </cfRule>
  </conditionalFormatting>
  <conditionalFormatting sqref="I83">
    <cfRule type="cellIs" dxfId="11" priority="5" stopIfTrue="1" operator="lessThan">
      <formula>$L$83</formula>
    </cfRule>
  </conditionalFormatting>
  <conditionalFormatting sqref="I91">
    <cfRule type="cellIs" dxfId="10" priority="3" stopIfTrue="1" operator="lessThan">
      <formula>$L$91</formula>
    </cfRule>
  </conditionalFormatting>
  <conditionalFormatting sqref="M99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tabSelected="1" topLeftCell="A42" workbookViewId="0">
      <selection activeCell="A12" sqref="A12"/>
    </sheetView>
  </sheetViews>
  <sheetFormatPr defaultRowHeight="12.5"/>
  <cols>
    <col min="1" max="1" width="20.81640625" customWidth="1"/>
    <col min="2" max="2" width="10.54296875" customWidth="1"/>
    <col min="4" max="4" width="9.1796875" style="149"/>
    <col min="6" max="6" width="9.1796875" style="149" customWidth="1"/>
    <col min="8" max="8" width="11.453125" style="149" customWidth="1"/>
    <col min="10" max="10" width="9.1796875" customWidth="1"/>
    <col min="13" max="13" width="34.1796875" customWidth="1"/>
  </cols>
  <sheetData>
    <row r="1" spans="1:13" ht="13" thickBot="1">
      <c r="M1" s="9"/>
    </row>
    <row r="2" spans="1:13" ht="13">
      <c r="A2" s="1" t="s">
        <v>19</v>
      </c>
      <c r="B2" s="28"/>
      <c r="C2" s="142" t="s">
        <v>54</v>
      </c>
      <c r="D2" s="188" t="s">
        <v>0</v>
      </c>
      <c r="E2" s="189"/>
      <c r="F2" s="188" t="s">
        <v>1</v>
      </c>
      <c r="G2" s="190"/>
      <c r="H2" s="188" t="s">
        <v>2</v>
      </c>
      <c r="I2" s="190"/>
      <c r="J2" s="16"/>
      <c r="K2" s="16"/>
      <c r="L2" s="36"/>
      <c r="M2" s="11" t="s">
        <v>3</v>
      </c>
    </row>
    <row r="3" spans="1:13" ht="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 ht="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 ht="13">
      <c r="A5" s="3" t="s">
        <v>50</v>
      </c>
      <c r="B5" s="35" t="s">
        <v>51</v>
      </c>
      <c r="C5" s="4"/>
      <c r="D5" s="152">
        <v>30</v>
      </c>
      <c r="E5" s="145">
        <v>30</v>
      </c>
      <c r="F5" s="152">
        <v>15</v>
      </c>
      <c r="G5" s="114">
        <v>30</v>
      </c>
      <c r="H5" s="152">
        <v>15</v>
      </c>
      <c r="I5" s="114">
        <v>30</v>
      </c>
      <c r="J5" s="116"/>
      <c r="K5" s="116"/>
      <c r="L5" s="30"/>
      <c r="M5" s="13" t="s">
        <v>100</v>
      </c>
    </row>
    <row r="6" spans="1:13" ht="13">
      <c r="A6" s="3" t="s">
        <v>52</v>
      </c>
      <c r="B6" s="35" t="s">
        <v>53</v>
      </c>
      <c r="C6" s="4"/>
      <c r="D6" s="152">
        <v>50</v>
      </c>
      <c r="E6" s="145">
        <v>50</v>
      </c>
      <c r="F6" s="152">
        <v>50</v>
      </c>
      <c r="G6" s="114">
        <v>50</v>
      </c>
      <c r="H6" s="152">
        <v>50</v>
      </c>
      <c r="I6" s="114">
        <v>50</v>
      </c>
      <c r="J6" s="116"/>
      <c r="K6" s="116"/>
      <c r="L6" s="30"/>
      <c r="M6" s="13" t="s">
        <v>100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101</v>
      </c>
    </row>
    <row r="9" spans="1:13">
      <c r="A9" s="3" t="s">
        <v>33</v>
      </c>
      <c r="B9" s="35" t="s">
        <v>56</v>
      </c>
      <c r="C9" s="4"/>
      <c r="D9" s="177">
        <f>D8+10*LOG10(D5/15)</f>
        <v>-94.989700043360187</v>
      </c>
      <c r="E9" s="136">
        <f t="shared" ref="E9" si="0">E8+10*LOG10(E5/15)</f>
        <v>-94.989700043360187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101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103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 ht="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 ht="13">
      <c r="A15" s="1" t="s">
        <v>17</v>
      </c>
      <c r="B15" s="140"/>
      <c r="C15" s="139"/>
      <c r="D15" s="188" t="s">
        <v>0</v>
      </c>
      <c r="E15" s="190"/>
      <c r="F15" s="188" t="s">
        <v>1</v>
      </c>
      <c r="G15" s="190"/>
      <c r="H15" s="188" t="s">
        <v>2</v>
      </c>
      <c r="I15" s="190"/>
      <c r="J15" s="139"/>
      <c r="K15" s="139"/>
      <c r="L15" s="140"/>
      <c r="M15" s="18"/>
    </row>
    <row r="16" spans="1:13" ht="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0.31697863849222141</v>
      </c>
      <c r="E18" s="5">
        <f>(10^12)*(10^-3)*10^(E9/10)</f>
        <v>0.31697863849222141</v>
      </c>
      <c r="F18" s="157">
        <f>(10^12)*(10^-3)*10^((D9+F10)/10)</f>
        <v>3.9905246299376393E-101</v>
      </c>
      <c r="G18" s="5">
        <f>(10^12)*(10^-3)*10^((E9+G10)/10)</f>
        <v>0.19999999999999957</v>
      </c>
      <c r="H18" s="157">
        <f>(10^12)*(10^-3)*10^((D9+H10)/10)</f>
        <v>3.9905246299376393E-101</v>
      </c>
      <c r="I18" s="5">
        <f>(10^12)*(10^-3)*10^((E9+I10)/10)</f>
        <v>3.1697863849222109E-2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-1093.9897000433602</v>
      </c>
      <c r="G21" s="21">
        <f>E9+G10</f>
        <v>-96.989700043360187</v>
      </c>
      <c r="H21" s="154">
        <f>D9+H10</f>
        <v>-1093.9897000433602</v>
      </c>
      <c r="I21" s="21">
        <f>E9+I10</f>
        <v>-104.98970004336019</v>
      </c>
      <c r="J21" s="68"/>
      <c r="K21" s="68"/>
      <c r="L21" s="69"/>
      <c r="M21" s="13" t="s">
        <v>66</v>
      </c>
    </row>
    <row r="22" spans="1:38" ht="13" thickBot="1">
      <c r="A22" s="186" t="s">
        <v>34</v>
      </c>
      <c r="B22" s="33" t="s">
        <v>59</v>
      </c>
      <c r="C22" s="8"/>
      <c r="D22" s="155">
        <f>10*LOG((D18+F18+H18)*10^-9)+10*LOG((47.88*10^6)/(D5*10^3))</f>
        <v>-62.959371173213114</v>
      </c>
      <c r="E22" s="10">
        <f>10*LOG((E18+G18+I18)*10^-9)+10*LOG((47.88*10^6)/(E5*10^3))</f>
        <v>-60.576507515170476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 ht="13">
      <c r="A25" s="1" t="s">
        <v>18</v>
      </c>
      <c r="B25" s="65"/>
      <c r="C25" s="45"/>
      <c r="D25" s="188" t="s">
        <v>0</v>
      </c>
      <c r="E25" s="191"/>
      <c r="F25" s="188" t="s">
        <v>1</v>
      </c>
      <c r="G25" s="191"/>
      <c r="H25" s="188" t="s">
        <v>2</v>
      </c>
      <c r="I25" s="191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 ht="13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3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3">
      <c r="A31" s="1" t="s">
        <v>20</v>
      </c>
      <c r="B31" s="65"/>
      <c r="C31" s="120"/>
      <c r="D31" s="192" t="s">
        <v>0</v>
      </c>
      <c r="E31" s="191"/>
      <c r="F31" s="188" t="s">
        <v>1</v>
      </c>
      <c r="G31" s="191"/>
      <c r="H31" s="188" t="s">
        <v>2</v>
      </c>
      <c r="I31" s="191"/>
      <c r="J31" s="188" t="s">
        <v>32</v>
      </c>
      <c r="K31" s="191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 ht="13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 ht="13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 ht="13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 ht="13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 ht="13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 ht="13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 ht="13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 ht="13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 ht="13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3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3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3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3">
      <c r="A61" s="1" t="s">
        <v>22</v>
      </c>
      <c r="B61" s="36"/>
      <c r="C61" s="16"/>
      <c r="D61" s="188" t="s">
        <v>0</v>
      </c>
      <c r="E61" s="191"/>
      <c r="F61" s="192" t="s">
        <v>1</v>
      </c>
      <c r="G61" s="191"/>
      <c r="H61" s="192" t="s">
        <v>2</v>
      </c>
      <c r="I61" s="191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3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3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0.31697863849222141</v>
      </c>
      <c r="E70" s="82">
        <f>(10^12)*(10^-3)*10^((E66+10*LOG10(E5/15))/10)</f>
        <v>0.31697863849222141</v>
      </c>
      <c r="F70" s="164">
        <f>(10^12)*(10^-3)*10^((D66+F66+10*LOG10(D5/15))/10)</f>
        <v>3.9905246299376393E-101</v>
      </c>
      <c r="G70" s="82">
        <f>(10^12)*(10^-3)*10^((E66+G66+10*LOG10(E5/15))/10)</f>
        <v>0.19999999999999957</v>
      </c>
      <c r="H70" s="164">
        <f>(10^12)*(10^-3)*10^((D66+H66+10*LOG10(D5/15))/10)</f>
        <v>3.9905246299376393E-101</v>
      </c>
      <c r="I70" s="82">
        <f>(10^12)*(10^-3)*10^((E66+I66+10*LOG10(E5/15))/10)</f>
        <v>3.1697863849222109E-2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3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</v>
      </c>
      <c r="G71" s="7">
        <f>10*LOG(G70/(E70+I70))</f>
        <v>-2.4139268515822416</v>
      </c>
      <c r="H71" s="158">
        <f>10*LOG(H70/(D70+F70))</f>
        <v>-999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3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3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-1093.9897000433602</v>
      </c>
      <c r="G73" s="96">
        <f>G72+10*LOG10(E5/15)</f>
        <v>-96.989700043360187</v>
      </c>
      <c r="H73" s="168">
        <f>H72+10*LOG10(F5/15)</f>
        <v>-1097</v>
      </c>
      <c r="I73" s="96">
        <f>I72+10*LOG10(G5/15)</f>
        <v>-104.98970004336019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10*LOG((D70+F70+H70)*10^-9)+10*LOG((47.88*10^6)/(D5*10^3))</f>
        <v>-62.959371173213114</v>
      </c>
      <c r="E74" s="98">
        <f>10*LOG((E70+G70+I70)*10^-9)+10*LOG((47.88*10^6)/(E5*10^3))</f>
        <v>-60.576507515170476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3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3">
      <c r="A77" s="1" t="s">
        <v>23</v>
      </c>
      <c r="B77" s="65"/>
      <c r="C77" s="45"/>
      <c r="D77" s="188" t="s">
        <v>0</v>
      </c>
      <c r="E77" s="191"/>
      <c r="F77" s="188" t="s">
        <v>1</v>
      </c>
      <c r="G77" s="191"/>
      <c r="H77" s="192" t="s">
        <v>2</v>
      </c>
      <c r="I77" s="191"/>
      <c r="J77" s="188" t="s">
        <v>32</v>
      </c>
      <c r="K77" s="191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3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</v>
      </c>
      <c r="G79" s="101">
        <f>G80-K80</f>
        <v>-2.7151639702328034</v>
      </c>
      <c r="H79" s="173"/>
      <c r="I79" s="146"/>
      <c r="J79" s="74"/>
      <c r="K79" s="75"/>
      <c r="L79" s="127">
        <v>-3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3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</v>
      </c>
      <c r="G80" s="100">
        <f t="shared" si="10"/>
        <v>-2.4139268515822416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3">
      <c r="A81" s="108" t="s">
        <v>74</v>
      </c>
      <c r="B81" s="89" t="s">
        <v>6</v>
      </c>
      <c r="C81" s="93"/>
      <c r="D81" s="184"/>
      <c r="E81" s="100"/>
      <c r="F81" s="170">
        <f>F80+J80</f>
        <v>-998.7</v>
      </c>
      <c r="G81" s="100">
        <f>G80+K80</f>
        <v>-2.1126897329316798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3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3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3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3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-1095.519405897438</v>
      </c>
      <c r="G87" s="101">
        <f>G88-K88</f>
        <v>-98.51940589743802</v>
      </c>
      <c r="H87" s="173"/>
      <c r="I87" s="146"/>
      <c r="J87" s="74"/>
      <c r="K87" s="75"/>
      <c r="L87" s="127">
        <f>-121</f>
        <v>-121</v>
      </c>
      <c r="M87" s="132" t="s">
        <v>98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3">
      <c r="A88" s="109" t="s">
        <v>80</v>
      </c>
      <c r="B88" s="137" t="s">
        <v>58</v>
      </c>
      <c r="C88" s="93"/>
      <c r="D88" s="184"/>
      <c r="E88" s="100"/>
      <c r="F88" s="170">
        <f>F73</f>
        <v>-1093.9897000433602</v>
      </c>
      <c r="G88" s="100">
        <f t="shared" ref="G88" si="12">G73</f>
        <v>-96.989700043360187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3">
      <c r="A89" s="108" t="s">
        <v>78</v>
      </c>
      <c r="B89" s="137" t="s">
        <v>58</v>
      </c>
      <c r="C89" s="93"/>
      <c r="D89" s="184"/>
      <c r="E89" s="100"/>
      <c r="F89" s="170">
        <f>F88+J88</f>
        <v>-1092.4599941892825</v>
      </c>
      <c r="G89" s="100">
        <f>G88+K88</f>
        <v>-95.459994189282355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3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-106.51940589743802</v>
      </c>
      <c r="J91" s="74"/>
      <c r="K91" s="75"/>
      <c r="L91" s="127">
        <f>-121</f>
        <v>-121</v>
      </c>
      <c r="M91" s="132" t="s">
        <v>98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3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-104.98970004336019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-103.45999418928236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-64.459371173213114</v>
      </c>
      <c r="E95" s="101">
        <f>E96-K96</f>
        <v>-62.080588193965845</v>
      </c>
      <c r="F95" s="171"/>
      <c r="G95" s="147"/>
      <c r="H95" s="174"/>
      <c r="I95" s="104"/>
      <c r="J95" s="73"/>
      <c r="K95" s="104"/>
      <c r="L95" s="127">
        <f>-121+10*LOG((47.88*10^6)/(E5*10^3))</f>
        <v>-88.969671129852898</v>
      </c>
      <c r="M95" s="132" t="s">
        <v>95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3">
      <c r="A96" s="109" t="s">
        <v>41</v>
      </c>
      <c r="B96" s="137" t="s">
        <v>59</v>
      </c>
      <c r="C96" s="93"/>
      <c r="D96" s="170">
        <f>D74</f>
        <v>-62.959371173213114</v>
      </c>
      <c r="E96" s="100">
        <f t="shared" ref="E96" si="14">E74</f>
        <v>-60.576507515170476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-61.459371173213114</v>
      </c>
      <c r="E97" s="101">
        <f>E96+K96</f>
        <v>-59.072426836375108</v>
      </c>
      <c r="F97" s="171"/>
      <c r="G97" s="147"/>
      <c r="H97" s="174"/>
      <c r="I97" s="104"/>
      <c r="J97" s="73"/>
      <c r="K97" s="104"/>
      <c r="L97" s="127">
        <v>-50</v>
      </c>
      <c r="M97" s="132" t="s">
        <v>96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D77:E77"/>
    <mergeCell ref="F77:G77"/>
    <mergeCell ref="H77:I77"/>
    <mergeCell ref="J77:K77"/>
    <mergeCell ref="J31:K31"/>
    <mergeCell ref="D61:E61"/>
    <mergeCell ref="F61:G61"/>
    <mergeCell ref="H61:I61"/>
  </mergeCells>
  <conditionalFormatting sqref="D95:E95">
    <cfRule type="cellIs" dxfId="7" priority="7" stopIfTrue="1" operator="lessThan">
      <formula>$L$95</formula>
    </cfRule>
  </conditionalFormatting>
  <conditionalFormatting sqref="E97">
    <cfRule type="cellIs" dxfId="6" priority="8" stopIfTrue="1" operator="greaterThan">
      <formula>$L$97</formula>
    </cfRule>
  </conditionalFormatting>
  <conditionalFormatting sqref="G79">
    <cfRule type="cellIs" dxfId="5" priority="12" stopIfTrue="1" operator="lessThan">
      <formula>$L$79</formula>
    </cfRule>
  </conditionalFormatting>
  <conditionalFormatting sqref="G87">
    <cfRule type="cellIs" dxfId="4" priority="10" stopIfTrue="1" operator="lessThan">
      <formula>$L$87</formula>
    </cfRule>
  </conditionalFormatting>
  <conditionalFormatting sqref="I83">
    <cfRule type="cellIs" dxfId="3" priority="11" stopIfTrue="1" operator="lessThan">
      <formula>$L$83</formula>
    </cfRule>
  </conditionalFormatting>
  <conditionalFormatting sqref="I91">
    <cfRule type="cellIs" dxfId="2" priority="9" stopIfTrue="1" operator="lessThan">
      <formula>$L$91</formula>
    </cfRule>
  </conditionalFormatting>
  <conditionalFormatting sqref="M99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16.4.1-1</vt:lpstr>
      <vt:lpstr>16.4.1-3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Maheshwari Richa (1INC24)</cp:lastModifiedBy>
  <dcterms:created xsi:type="dcterms:W3CDTF">2009-06-16T09:56:03Z</dcterms:created>
  <dcterms:modified xsi:type="dcterms:W3CDTF">2025-02-06T04:43:04Z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